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A8697826-0CDE-4E5E-BACC-7914F8459C99}" xr6:coauthVersionLast="47" xr6:coauthVersionMax="47" xr10:uidLastSave="{00000000-0000-0000-0000-000000000000}"/>
  <bookViews>
    <workbookView xWindow="14880" yWindow="2835" windowWidth="14130" windowHeight="9885" xr2:uid="{00000000-000D-0000-FFFF-FFFF00000000}"/>
  </bookViews>
  <sheets>
    <sheet name="докумен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H23" i="1"/>
  <c r="G20" i="1"/>
  <c r="H20" i="1"/>
  <c r="G21" i="1"/>
  <c r="H21" i="1"/>
  <c r="G22" i="1"/>
  <c r="H22" i="1"/>
  <c r="H26" i="1"/>
  <c r="H25" i="1"/>
  <c r="H24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26" i="1"/>
  <c r="G25" i="1"/>
  <c r="G24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<sst xmlns="http://schemas.openxmlformats.org/spreadsheetml/2006/main" count="64" uniqueCount="51">
  <si>
    <t/>
  </si>
  <si>
    <t>Исполнение за отчетный период</t>
  </si>
  <si>
    <t>00010000000000000000</t>
  </si>
  <si>
    <t>НАЛОГОВЫЕ И НЕНАЛОГОВЫЕ ДОХОДЫ</t>
  </si>
  <si>
    <t>00010100000000000000</t>
  </si>
  <si>
    <t>00010300000000000000</t>
  </si>
  <si>
    <t>00010500000000000000</t>
  </si>
  <si>
    <t>00010600000000000000</t>
  </si>
  <si>
    <t>00010800000000000000</t>
  </si>
  <si>
    <t>00011100000000000000</t>
  </si>
  <si>
    <t>00011200000000000000</t>
  </si>
  <si>
    <t>00011300000000000000</t>
  </si>
  <si>
    <t>00011400000000000000</t>
  </si>
  <si>
    <t>00011600000000000000</t>
  </si>
  <si>
    <t>00011700000000000000</t>
  </si>
  <si>
    <t>00020000000000000000</t>
  </si>
  <si>
    <t>БЕЗВОЗМЕЗДНЫЕ ПОСТУПЛЕНИЯ</t>
  </si>
  <si>
    <t>00020200000000000000</t>
  </si>
  <si>
    <t>00021800000000000000</t>
  </si>
  <si>
    <t>00021900000000000000</t>
  </si>
  <si>
    <t>ИТОГО ДОХОДОВ</t>
  </si>
  <si>
    <t>Наименование показателя</t>
  </si>
  <si>
    <t>Код</t>
  </si>
  <si>
    <t>Уточненный план на год</t>
  </si>
  <si>
    <t>Кассовый план за отчетный период</t>
  </si>
  <si>
    <t>% исполнения к кассовому плану</t>
  </si>
  <si>
    <t>% исполнения к годовым назначениям</t>
  </si>
  <si>
    <t>за период с 01.01.2026г. по 30.04.2026г.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</si>
  <si>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</si>
  <si>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</si>
  <si>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</si>
  <si>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</si>
  <si>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</si>
  <si>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</si>
  <si>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</si>
  <si>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</si>
  <si>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</si>
  <si>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</si>
  <si>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</si>
  <si>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</si>
  <si>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</si>
  <si>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Анализ исполнения бюджета ЗАТО г. Североморск в части доходов</t>
  </si>
  <si>
    <t>Единица измерения: тыс.руб.</t>
  </si>
  <si>
    <t>00020210000000000000</t>
  </si>
  <si>
    <t>00020220000000000000</t>
  </si>
  <si>
    <t>00020230000000000000</t>
  </si>
  <si>
    <t>00020240000000000000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</si>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</sst>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"/>
  </numFmts>
  <fonts count="9" x14ac:knownFonts="1">
    <font>
      <sz val="11"/>
      <name val="Calibri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 applyFill="0" applyBorder="0"/>
    <xf numFmtId="0" fontId="1" fillId="0" borderId="3">
      <alignment horizontal="left" vertical="top" wrapText="1"/>
    </xf>
    <xf numFmtId="1" fontId="1" fillId="0" borderId="3">
      <alignment horizontal="center" vertical="top"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</cellStyleXfs>
  <cellXfs count="30">
    <xf numFmtId="0" fontId="0" fillId="0" borderId="0" xfId="0" applyFont="1"/>
    <xf numFmtId="0" fontId="4" fillId="0" borderId="0" xfId="0" applyFont="1"/>
    <xf numFmtId="0" fontId="5" fillId="0" borderId="0" xfId="0" applyFont="1" applyProtection="1">
      <protection locked="0"/>
    </xf>
    <xf numFmtId="0" fontId="4" fillId="0" borderId="3" xfId="1" applyFont="1">
      <alignment horizontal="left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top" shrinkToFit="1"/>
    </xf>
    <xf numFmtId="0" fontId="7" fillId="0" borderId="8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shrinkToFit="1"/>
    </xf>
    <xf numFmtId="4" fontId="4" fillId="0" borderId="1" xfId="0" applyNumberFormat="1" applyFont="1" applyBorder="1" applyAlignment="1">
      <alignment horizontal="center" vertical="center" shrinkToFit="1"/>
    </xf>
    <xf numFmtId="4" fontId="2" fillId="0" borderId="5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 shrinkToFit="1"/>
    </xf>
    <xf numFmtId="1" fontId="4" fillId="0" borderId="7" xfId="2" applyFont="1" applyBorder="1" applyAlignment="1">
      <alignment horizontal="center" vertical="center" shrinkToFit="1"/>
    </xf>
    <xf numFmtId="4" fontId="5" fillId="0" borderId="6" xfId="0" applyNumberFormat="1" applyFont="1" applyBorder="1" applyAlignment="1" applyProtection="1">
      <alignment vertical="center"/>
      <protection locked="0"/>
    </xf>
    <xf numFmtId="4" fontId="6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wrapText="1"/>
    </xf>
    <xf numFmtId="1" fontId="2" fillId="0" borderId="1" xfId="0" applyNumberFormat="1" applyFont="1" applyBorder="1" applyAlignment="1">
      <alignment horizontal="left" vertical="center" shrinkToFit="1"/>
    </xf>
    <xf numFmtId="1" fontId="2" fillId="0" borderId="4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</cellXfs>
  <cellStyles count="5">
    <cellStyle name="xl23" xfId="2" xr:uid="{9DDC9673-A737-4B1B-8ED4-F2486E8C56E9}"/>
    <cellStyle name="xl29" xfId="4" xr:uid="{DDE451E5-E4DB-411D-A70B-176BCB2AB545}"/>
    <cellStyle name="xl37" xfId="1" xr:uid="{5F7B2813-3AC0-49ED-8583-01AA3D3C4E87}"/>
    <cellStyle name="xl38" xfId="3" xr:uid="{622E4AE4-EC13-4E67-98E4-3879E3F201CF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Zeros="0" tabSelected="1" topLeftCell="B1" zoomScale="68" zoomScaleNormal="68" workbookViewId="0">
      <pane ySplit="6" topLeftCell="A24" activePane="bottomLeft" state="frozen"/>
      <selection pane="bottomLeft" activeCell="F25" sqref="F25"/>
    </sheetView>
  </sheetViews>
  <sheetFormatPr defaultColWidth="9.140625" defaultRowHeight="15.75" outlineLevelRow="1" x14ac:dyDescent="0.25"/>
  <cols>
    <col min="1" max="1" width="9.140625" style="2" hidden="1" bestFit="1" customWidth="1"/>
    <col min="2" max="2" width="47.7109375" style="2" customWidth="1"/>
    <col min="3" max="3" width="27.42578125" style="2" bestFit="1" customWidth="1"/>
    <col min="4" max="4" width="19.42578125" style="8" bestFit="1" customWidth="1"/>
    <col min="5" max="6" width="17.42578125" style="8" bestFit="1" customWidth="1"/>
    <col min="7" max="7" width="13.42578125" style="8" customWidth="1"/>
    <col min="8" max="8" width="13.5703125" style="8" customWidth="1"/>
    <col min="9" max="9" width="9.140625" style="2" customWidth="1"/>
    <col min="10" max="10" width="9.140625" style="2" bestFit="1" customWidth="1"/>
    <col min="11" max="16384" width="9.140625" style="2"/>
  </cols>
  <sheetData>
    <row r="1" spans="1:9" x14ac:dyDescent="0.25">
      <c r="A1" s="24"/>
      <c r="B1" s="24"/>
      <c r="C1" s="24"/>
      <c r="D1" s="24"/>
      <c r="E1" s="24"/>
      <c r="F1" s="24"/>
      <c r="G1" s="24"/>
      <c r="H1" s="24"/>
      <c r="I1" s="1"/>
    </row>
    <row r="2" spans="1:9" ht="18.75" x14ac:dyDescent="0.3">
      <c r="A2" s="29" t="s">
        <v>41</v>
      </c>
      <c r="B2" s="29"/>
      <c r="C2" s="29"/>
      <c r="D2" s="29"/>
      <c r="E2" s="29"/>
      <c r="F2" s="29"/>
      <c r="G2" s="29"/>
      <c r="H2" s="29"/>
      <c r="I2" s="1"/>
    </row>
    <row r="3" spans="1:9" ht="19.5" customHeight="1" x14ac:dyDescent="0.3">
      <c r="A3" s="29" t="s">
        <v>27</v>
      </c>
      <c r="B3" s="29"/>
      <c r="C3" s="29"/>
      <c r="D3" s="29"/>
      <c r="E3" s="29"/>
      <c r="F3" s="29"/>
      <c r="G3" s="29"/>
      <c r="H3" s="29"/>
      <c r="I3" s="1"/>
    </row>
    <row r="4" spans="1:9" ht="15.75" customHeight="1" x14ac:dyDescent="0.25">
      <c r="A4" s="28" t="s">
        <v>0</v>
      </c>
      <c r="B4" s="28"/>
      <c r="C4" s="28"/>
      <c r="D4" s="28"/>
      <c r="E4" s="28"/>
      <c r="F4" s="28"/>
      <c r="G4" s="28"/>
      <c r="H4" s="28"/>
      <c r="I4" s="1"/>
    </row>
    <row r="5" spans="1:9" ht="12.75" customHeight="1" x14ac:dyDescent="0.25">
      <c r="A5" s="27" t="s">
        <v>42</v>
      </c>
      <c r="B5" s="27"/>
      <c r="C5" s="27"/>
      <c r="D5" s="27"/>
      <c r="E5" s="27"/>
      <c r="F5" s="27"/>
      <c r="G5" s="27"/>
      <c r="H5" s="27"/>
      <c r="I5" s="1"/>
    </row>
    <row r="6" spans="1:9" ht="67.5" customHeight="1" x14ac:dyDescent="0.25">
      <c r="A6" s="10" t="s">
        <v>0</v>
      </c>
      <c r="B6" s="11" t="s">
        <v>21</v>
      </c>
      <c r="C6" s="11" t="s">
        <v>22</v>
      </c>
      <c r="D6" s="14" t="s">
        <v>23</v>
      </c>
      <c r="E6" s="14" t="s">
        <v>24</v>
      </c>
      <c r="F6" s="14" t="s">
        <v>1</v>
      </c>
      <c r="G6" s="12" t="s">
        <v>25</v>
      </c>
      <c r="H6" s="12" t="s">
        <v>26</v>
      </c>
      <c r="I6" s="1"/>
    </row>
    <row r="7" spans="1:9" x14ac:dyDescent="0.25">
      <c r="A7" s="4" t="s">
        <v>2</v>
      </c>
      <c r="B7" s="3" t="s">
        <v>3</v>
      </c>
      <c r="C7" s="19" t="s">
        <v>2</v>
      </c>
      <c r="D7" s="20">
        <v>1811990.821</v>
      </c>
      <c r="E7" s="20">
        <v>821332.04920000001</v>
      </c>
      <c r="F7" s="20">
        <v>882829.24122000008</v>
      </c>
      <c r="G7" s="15">
        <f>IF(OR(E7=0, F7=0), 0, F7/E7*100)</f>
        <v>107.48749450114603</v>
      </c>
      <c r="H7" s="16">
        <f>IF(OR(F7=0, D7=0), 0, F7/D7*100)</f>
        <v>48.721507360218581</v>
      </c>
      <c r="I7" s="1"/>
    </row>
    <row r="8" spans="1:9" hidden="1" outlineLevel="1" x14ac:dyDescent="0.25">
      <c r="A8" s="4"/>
      <c r="B8" s="3" t="s">
        <v>28</v>
      </c>
      <c r="C8" s="19" t="s">
        <v>4</v>
      </c>
      <c r="D8" s="20">
        <v>1532699.338</v>
      </c>
      <c r="E8" s="20">
        <v>671322.71507999999</v>
      </c>
      <c r="F8" s="20">
        <v>714438.31028999994</v>
      </c>
      <c r="G8" s="15">
        <f t="shared" ref="G8:G26" si="0">IF(OR(E8=0, F8=0), 0, F8/E8*100)</f>
        <v>106.42248418554732</v>
      </c>
      <c r="H8" s="16">
        <f t="shared" ref="H8:H26" si="1">IF(OR(F8=0, D8=0), 0, F8/D8*100)</f>
        <v>46.613076196813751</v>
      </c>
      <c r="I8" s="9"/>
    </row>
    <row r="9" spans="1:9" ht="63" hidden="1" customHeight="1" outlineLevel="1" x14ac:dyDescent="0.25">
      <c r="A9" s="4" t="s">
        <v>4</v>
      </c>
      <c r="B9" s="3" t="s">
        <v>29</v>
      </c>
      <c r="C9" s="19" t="s">
        <v>5</v>
      </c>
      <c r="D9" s="20">
        <v>12598.376</v>
      </c>
      <c r="E9" s="20">
        <v>6071.4921199999999</v>
      </c>
      <c r="F9" s="20">
        <v>5785.78593</v>
      </c>
      <c r="G9" s="15">
        <f t="shared" si="0"/>
        <v>95.294300241964251</v>
      </c>
      <c r="H9" s="16">
        <f t="shared" si="1"/>
        <v>45.924855155934388</v>
      </c>
      <c r="I9" s="1"/>
    </row>
    <row r="10" spans="1:9" hidden="1" outlineLevel="1" x14ac:dyDescent="0.25">
      <c r="A10" s="4" t="s">
        <v>5</v>
      </c>
      <c r="B10" s="3" t="s">
        <v>30</v>
      </c>
      <c r="C10" s="19" t="s">
        <v>6</v>
      </c>
      <c r="D10" s="20">
        <v>63090.95</v>
      </c>
      <c r="E10" s="20">
        <v>55980.833549999996</v>
      </c>
      <c r="F10" s="20">
        <v>55976.496009999995</v>
      </c>
      <c r="G10" s="15">
        <f t="shared" si="0"/>
        <v>99.992251740953222</v>
      </c>
      <c r="H10" s="16">
        <f t="shared" si="1"/>
        <v>88.723495223958423</v>
      </c>
      <c r="I10" s="1"/>
    </row>
    <row r="11" spans="1:9" ht="16.5" hidden="1" customHeight="1" outlineLevel="1" x14ac:dyDescent="0.25">
      <c r="A11" s="4" t="s">
        <v>6</v>
      </c>
      <c r="B11" s="3" t="s">
        <v>31</v>
      </c>
      <c r="C11" s="19" t="s">
        <v>7</v>
      </c>
      <c r="D11" s="20">
        <v>29493.095000000001</v>
      </c>
      <c r="E11" s="20">
        <v>2853.7751600000001</v>
      </c>
      <c r="F11" s="20">
        <v>2853.7751600000001</v>
      </c>
      <c r="G11" s="15">
        <f t="shared" si="0"/>
        <v>100</v>
      </c>
      <c r="H11" s="16">
        <f t="shared" si="1"/>
        <v>9.6760789601769499</v>
      </c>
      <c r="I11" s="1"/>
    </row>
    <row r="12" spans="1:9" hidden="1" outlineLevel="1" x14ac:dyDescent="0.25">
      <c r="A12" s="4" t="s">
        <v>7</v>
      </c>
      <c r="B12" s="3" t="s">
        <v>32</v>
      </c>
      <c r="C12" s="19" t="s">
        <v>8</v>
      </c>
      <c r="D12" s="20">
        <v>35357.135999999999</v>
      </c>
      <c r="E12" s="20">
        <v>17584.267920000002</v>
      </c>
      <c r="F12" s="20">
        <v>17584.267920000002</v>
      </c>
      <c r="G12" s="15">
        <f t="shared" si="0"/>
        <v>100</v>
      </c>
      <c r="H12" s="16">
        <f t="shared" si="1"/>
        <v>49.733292651305248</v>
      </c>
      <c r="I12" s="1"/>
    </row>
    <row r="13" spans="1:9" ht="63" hidden="1" outlineLevel="1" x14ac:dyDescent="0.25">
      <c r="A13" s="4" t="s">
        <v>8</v>
      </c>
      <c r="B13" s="3" t="s">
        <v>33</v>
      </c>
      <c r="C13" s="19" t="s">
        <v>9</v>
      </c>
      <c r="D13" s="20">
        <v>120175.23891</v>
      </c>
      <c r="E13" s="20">
        <v>53893.375749999999</v>
      </c>
      <c r="F13" s="20">
        <v>54192.71617</v>
      </c>
      <c r="G13" s="15">
        <f t="shared" si="0"/>
        <v>100.5554308221266</v>
      </c>
      <c r="H13" s="16">
        <f t="shared" si="1"/>
        <v>45.09474386032656</v>
      </c>
      <c r="I13" s="1"/>
    </row>
    <row r="14" spans="1:9" ht="47.25" hidden="1" outlineLevel="1" x14ac:dyDescent="0.25">
      <c r="A14" s="4"/>
      <c r="B14" s="3" t="s">
        <v>34</v>
      </c>
      <c r="C14" s="19" t="s">
        <v>11</v>
      </c>
      <c r="D14" s="20">
        <v>2442.9457900000002</v>
      </c>
      <c r="E14" s="20">
        <v>1825.3694699999999</v>
      </c>
      <c r="F14" s="20">
        <v>2190.8772000000004</v>
      </c>
      <c r="G14" s="15">
        <f t="shared" si="0"/>
        <v>120.02376702399873</v>
      </c>
      <c r="H14" s="16">
        <f t="shared" si="1"/>
        <v>89.681777179345431</v>
      </c>
      <c r="I14" s="1"/>
    </row>
    <row r="15" spans="1:9" ht="45.75" hidden="1" customHeight="1" outlineLevel="1" x14ac:dyDescent="0.25">
      <c r="A15" s="4" t="s">
        <v>9</v>
      </c>
      <c r="B15" s="3" t="s">
        <v>35</v>
      </c>
      <c r="C15" s="19" t="s">
        <v>12</v>
      </c>
      <c r="D15" s="20">
        <v>6389.7861399999992</v>
      </c>
      <c r="E15" s="20">
        <v>6012.4494800000002</v>
      </c>
      <c r="F15" s="20">
        <v>21519.837789999998</v>
      </c>
      <c r="G15" s="15">
        <f t="shared" si="0"/>
        <v>357.92130747350575</v>
      </c>
      <c r="H15" s="16">
        <f t="shared" si="1"/>
        <v>336.78494582605862</v>
      </c>
      <c r="I15" s="1"/>
    </row>
    <row r="16" spans="1:9" ht="31.5" hidden="1" outlineLevel="1" x14ac:dyDescent="0.25">
      <c r="A16" s="4" t="s">
        <v>10</v>
      </c>
      <c r="B16" s="3" t="s">
        <v>36</v>
      </c>
      <c r="C16" s="19" t="s">
        <v>13</v>
      </c>
      <c r="D16" s="20">
        <v>6507.5953799999997</v>
      </c>
      <c r="E16" s="20">
        <v>4622.10106</v>
      </c>
      <c r="F16" s="20">
        <v>7221.0097999999998</v>
      </c>
      <c r="G16" s="15">
        <f t="shared" si="0"/>
        <v>156.22786490955696</v>
      </c>
      <c r="H16" s="16">
        <f t="shared" si="1"/>
        <v>110.96279621490541</v>
      </c>
      <c r="I16" s="1"/>
    </row>
    <row r="17" spans="1:9" hidden="1" outlineLevel="1" x14ac:dyDescent="0.25">
      <c r="A17" s="4" t="s">
        <v>11</v>
      </c>
      <c r="B17" s="3" t="s">
        <v>37</v>
      </c>
      <c r="C17" s="19" t="s">
        <v>14</v>
      </c>
      <c r="D17" s="20">
        <v>3236.3597799999998</v>
      </c>
      <c r="E17" s="20">
        <v>1165.6696100000001</v>
      </c>
      <c r="F17" s="20">
        <v>1066.1649499999999</v>
      </c>
      <c r="G17" s="15">
        <f t="shared" si="0"/>
        <v>91.463733879104879</v>
      </c>
      <c r="H17" s="16">
        <f t="shared" si="1"/>
        <v>32.943338271247455</v>
      </c>
      <c r="I17" s="1"/>
    </row>
    <row r="18" spans="1:9" hidden="1" outlineLevel="1" x14ac:dyDescent="0.25">
      <c r="A18" s="4" t="s">
        <v>12</v>
      </c>
      <c r="B18" s="3" t="s">
        <v>16</v>
      </c>
      <c r="C18" s="19" t="s">
        <v>15</v>
      </c>
      <c r="D18" s="20">
        <v>4596905.1253699996</v>
      </c>
      <c r="E18" s="20">
        <v>1675957.0009999999</v>
      </c>
      <c r="F18" s="20">
        <v>1674351.3208599999</v>
      </c>
      <c r="G18" s="15">
        <f t="shared" si="0"/>
        <v>99.904193237711823</v>
      </c>
      <c r="H18" s="16">
        <f t="shared" si="1"/>
        <v>36.423447410723611</v>
      </c>
      <c r="I18" s="1"/>
    </row>
    <row r="19" spans="1:9" ht="48" hidden="1" customHeight="1" outlineLevel="1" x14ac:dyDescent="0.25">
      <c r="A19" s="4" t="s">
        <v>13</v>
      </c>
      <c r="B19" s="3" t="s">
        <v>38</v>
      </c>
      <c r="C19" s="19" t="s">
        <v>17</v>
      </c>
      <c r="D19" s="20">
        <v>4576067.7885600002</v>
      </c>
      <c r="E19" s="20">
        <v>1655119.6641900002</v>
      </c>
      <c r="F19" s="20">
        <v>1653986.4548699998</v>
      </c>
      <c r="G19" s="15">
        <f t="shared" si="0"/>
        <v>99.931533088240172</v>
      </c>
      <c r="H19" s="16">
        <f t="shared" si="1"/>
        <v>36.144273452524125</v>
      </c>
      <c r="I19" s="1"/>
    </row>
    <row r="20" spans="1:9" ht="31.5" hidden="1" outlineLevel="1" x14ac:dyDescent="0.25">
      <c r="A20" s="13"/>
      <c r="B20" s="3" t="s">
        <v>47</v>
      </c>
      <c r="C20" s="19" t="s">
        <v>43</v>
      </c>
      <c r="D20" s="20">
        <v>663744.47900000005</v>
      </c>
      <c r="E20" s="20">
        <v>269172</v>
      </c>
      <c r="F20" s="20">
        <v>269172</v>
      </c>
      <c r="G20" s="15">
        <f t="shared" ref="G20:G22" si="2">IF(OR(E20=0, F20=0), 0, F20/E20*100)</f>
        <v>100</v>
      </c>
      <c r="H20" s="16">
        <f t="shared" ref="H20:H22" si="3">IF(OR(F20=0, D20=0), 0, F20/D20*100)</f>
        <v>40.553557659046078</v>
      </c>
      <c r="I20" s="1"/>
    </row>
    <row r="21" spans="1:9" ht="48" hidden="1" customHeight="1" outlineLevel="1" x14ac:dyDescent="0.25">
      <c r="A21" s="13"/>
      <c r="B21" s="3" t="s">
        <v>48</v>
      </c>
      <c r="C21" s="19" t="s">
        <v>44</v>
      </c>
      <c r="D21" s="20">
        <v>1770928.9158900001</v>
      </c>
      <c r="E21" s="20">
        <v>174360.44474000001</v>
      </c>
      <c r="F21" s="20">
        <v>174360.44474000001</v>
      </c>
      <c r="G21" s="15">
        <f t="shared" si="2"/>
        <v>100</v>
      </c>
      <c r="H21" s="16">
        <f t="shared" si="3"/>
        <v>9.8457054473230077</v>
      </c>
      <c r="I21" s="1"/>
    </row>
    <row r="22" spans="1:9" ht="31.5" hidden="1" outlineLevel="1" x14ac:dyDescent="0.25">
      <c r="A22" s="13"/>
      <c r="B22" s="3" t="s">
        <v>49</v>
      </c>
      <c r="C22" s="19" t="s">
        <v>45</v>
      </c>
      <c r="D22" s="20">
        <v>1909017.2925999998</v>
      </c>
      <c r="E22" s="20">
        <v>1115174.1674300001</v>
      </c>
      <c r="F22" s="20">
        <v>1114040.95811</v>
      </c>
      <c r="G22" s="15">
        <f t="shared" si="2"/>
        <v>99.898382750148201</v>
      </c>
      <c r="H22" s="16">
        <f t="shared" si="3"/>
        <v>58.356776673967367</v>
      </c>
      <c r="I22" s="1"/>
    </row>
    <row r="23" spans="1:9" hidden="1" outlineLevel="1" x14ac:dyDescent="0.25">
      <c r="A23" s="13"/>
      <c r="B23" s="3" t="s">
        <v>50</v>
      </c>
      <c r="C23" s="19" t="s">
        <v>46</v>
      </c>
      <c r="D23" s="20">
        <v>232377.10107</v>
      </c>
      <c r="E23" s="20">
        <v>96413.052020000003</v>
      </c>
      <c r="F23" s="20">
        <v>96413.052020000003</v>
      </c>
      <c r="G23" s="15">
        <f t="shared" ref="G23" si="4">IF(OR(E23=0, F23=0), 0, F23/E23*100)</f>
        <v>100</v>
      </c>
      <c r="H23" s="16">
        <f t="shared" ref="H23" si="5">IF(OR(F23=0, D23=0), 0, F23/D23*100)</f>
        <v>41.489910828587654</v>
      </c>
      <c r="I23" s="1"/>
    </row>
    <row r="24" spans="1:9" ht="113.25" customHeight="1" collapsed="1" x14ac:dyDescent="0.25">
      <c r="A24" s="4" t="s">
        <v>15</v>
      </c>
      <c r="B24" s="3" t="s">
        <v>39</v>
      </c>
      <c r="C24" s="19" t="s">
        <v>18</v>
      </c>
      <c r="D24" s="20">
        <v>20837.336809999997</v>
      </c>
      <c r="E24" s="20">
        <v>20837.336809999997</v>
      </c>
      <c r="F24" s="20">
        <v>22355.544289999998</v>
      </c>
      <c r="G24" s="15">
        <f t="shared" si="0"/>
        <v>107.28599577692385</v>
      </c>
      <c r="H24" s="16">
        <f t="shared" si="1"/>
        <v>107.28599577692385</v>
      </c>
      <c r="I24" s="1"/>
    </row>
    <row r="25" spans="1:9" ht="78" customHeight="1" outlineLevel="1" x14ac:dyDescent="0.25">
      <c r="A25" s="4" t="s">
        <v>17</v>
      </c>
      <c r="B25" s="3" t="s">
        <v>40</v>
      </c>
      <c r="C25" s="19" t="s">
        <v>19</v>
      </c>
      <c r="D25" s="20">
        <v>0</v>
      </c>
      <c r="E25" s="20">
        <v>0</v>
      </c>
      <c r="F25" s="20">
        <v>-1990.6783</v>
      </c>
      <c r="G25" s="15">
        <f t="shared" si="0"/>
        <v>0</v>
      </c>
      <c r="H25" s="16">
        <f t="shared" si="1"/>
        <v>0</v>
      </c>
      <c r="I25" s="1"/>
    </row>
    <row r="26" spans="1:9" s="23" customFormat="1" ht="19.5" customHeight="1" x14ac:dyDescent="0.25">
      <c r="A26" s="25" t="s">
        <v>20</v>
      </c>
      <c r="B26" s="26"/>
      <c r="C26" s="26"/>
      <c r="D26" s="21">
        <v>6408895.94637</v>
      </c>
      <c r="E26" s="21">
        <v>2497289.0501999999</v>
      </c>
      <c r="F26" s="21">
        <v>2557180.5620800001</v>
      </c>
      <c r="G26" s="17">
        <f t="shared" si="0"/>
        <v>102.39826110138127</v>
      </c>
      <c r="H26" s="18">
        <f t="shared" si="1"/>
        <v>39.900484942783123</v>
      </c>
      <c r="I26" s="22"/>
    </row>
    <row r="27" spans="1:9" ht="12.75" customHeight="1" x14ac:dyDescent="0.25">
      <c r="A27" s="1"/>
      <c r="B27" s="1"/>
      <c r="C27" s="1"/>
      <c r="D27" s="5"/>
      <c r="E27" s="5"/>
      <c r="F27" s="5"/>
      <c r="G27" s="5"/>
      <c r="H27" s="5"/>
      <c r="I27" s="1"/>
    </row>
    <row r="28" spans="1:9" x14ac:dyDescent="0.25">
      <c r="A28" s="24"/>
      <c r="B28" s="24"/>
      <c r="C28" s="24"/>
      <c r="D28" s="24"/>
      <c r="E28" s="24"/>
      <c r="F28" s="24"/>
      <c r="G28" s="6"/>
      <c r="H28" s="6"/>
      <c r="I28" s="1"/>
    </row>
    <row r="29" spans="1:9" x14ac:dyDescent="0.25">
      <c r="D29" s="7"/>
      <c r="E29" s="7"/>
      <c r="F29" s="7"/>
    </row>
  </sheetData>
  <mergeCells count="7">
    <mergeCell ref="A28:F28"/>
    <mergeCell ref="A26:C26"/>
    <mergeCell ref="A5:H5"/>
    <mergeCell ref="A1:H1"/>
    <mergeCell ref="A4:H4"/>
    <mergeCell ref="A3:H3"/>
    <mergeCell ref="A2:H2"/>
  </mergeCells>
  <pageMargins left="0.39375001192092901" right="0.39375001192092901" top="0.59027779102325395" bottom="0.59027779102325395" header="0.39375001192092901" footer="0.39375001192092901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2026-04-20T13:11:22Z</cp:lastPrinted>
  <dcterms:created xsi:type="dcterms:W3CDTF">2025-10-15T08:53:01Z</dcterms:created>
  <dcterms:modified xsi:type="dcterms:W3CDTF">2026-07-14T11:39:06Z</dcterms:modified>
</cp:coreProperties>
</file>